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Development\Grants\TIP\TIP 2018\Templates for Application\"/>
    </mc:Choice>
  </mc:AlternateContent>
  <bookViews>
    <workbookView xWindow="0" yWindow="0" windowWidth="25200" windowHeight="1188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Outputs'!$A$2:$L$40</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62913"/>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<sst xmlns="http://schemas.openxmlformats.org/spreadsheetml/2006/main" count="274" uniqueCount="140">
  <si>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</si>
  <si>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</si>
  <si>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</si>
  <si>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</si>
  <si>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</si>
  <si>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</si>
  <si>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</si>
  <si>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</si>
  <si>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</si>
  <si>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</si>
  <si>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</si>
  <si>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</si>
  <si>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</si>
  <si>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</si>
  <si>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</si>
  <si>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</si>
  <si>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</si>
  <si>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</si>
  <si>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</si>
  <si>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</si>
  <si>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</si>
  <si>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</si>
  <si>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</si>
  <si>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</si>
  <si>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</si>
  <si>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</si>
  <si>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</si>
  <si>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</si>
  <si>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</si>
  <si>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</si>
  <si>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</si>
  <si>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</si>
  <si>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</si>
  <si>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</si>
  <si>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</si>
  <si>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</si>
  <si>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</si>
  <si>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</si>
  <si>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</si>
  <si>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</si>
  <si>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</si>
  <si>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</si>
  <si>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</si>
  <si>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</si>
  <si>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</si>
  <si>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</si>
  <si>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</si>
  <si>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</si>
  <si>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</si>
  <si>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</si>
  <si>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</si>
  <si>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</si>
  <si>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</si>
  <si>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</si>
  <si>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</si>
  <si>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</si>
  <si>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</si>
  <si>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</si>
  <si>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</si>
  <si>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</si>
  <si>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</si>
  <si>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</si>
  <si>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</si>
  <si>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</si>
  <si>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</si>
  <si>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</si>
  <si>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</si>
  <si>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</si>
  <si>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</si>
  <si>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</si>
  <si>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</si>
  <si>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</si>
  <si>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</si>
  <si>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</si>
  <si>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</si>
  <si>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</si>
  <si>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</si>
  <si>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</si>
  <si>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</si>
  <si>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</si>
  <si>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</si>
  <si>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</si>
  <si>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</si>
  <si>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</si>
  <si>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</si>
  <si>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</si>
  <si>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</si>
  <si>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</si>
  <si>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</si>
  <si>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</si>
  <si>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</si>
  <si>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</si>
  <si>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</si>
  <si>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</si>
  <si>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</si>
  <si>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</si>
  <si>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</si>
  <si>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</si>
  <si>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</si>
  <si>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</si>
  <si>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</si>
  <si>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</si>
  <si>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</si>
  <si>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</si>
  <si>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</si>
  <si>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</si>
  <si>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</si>
  <si>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</si>
  <si>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</si>
  <si>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</si>
  <si>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</si>
  <si>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</si>
  <si>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</si>
  <si>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</si>
  <si>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</si>
  <si>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</si>
  <si>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</si>
  <si>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</si>
  <si>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</si>
  <si>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</si>
  <si>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</si>
  <si>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</si>
  <si>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</si>
  <si>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</si>
  <si>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</si>
  <si>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</si>
  <si>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</si>
  <si>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</si>
  <si>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</si>
  <si>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</si>
  <si>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</si>
  <si>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</si>
  <si>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</si>
  <si>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</si>
  <si>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</si>
  <si>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</si>
  <si>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</si>
  <si>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</si>
  <si>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Hermann Park Bike Network</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</si>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</sst>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0"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5.6506000459199998E-2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0.1526200026274</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13"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215</v>
      </c>
      <c r="D7" s="102"/>
      <c r="E7" s="104" t="s">
        <v>132</v>
      </c>
    </row>
    <row r="8" spans="1:5" x14ac:dyDescent="0.25">
      <c r="A8" s="5" t="s">
        <v>55</v>
      </c>
      <c r="B8" s="6" t="s">
        <v>139</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5715</v>
      </c>
      <c r="D20" s="27"/>
      <c r="E20" s="50"/>
      <c r="L20" s="104"/>
    </row>
    <row r="21" spans="1:12" x14ac:dyDescent="0.25">
      <c r="A21" s="5" t="s">
        <v>89</v>
      </c>
      <c r="B21" s="6">
        <v>0.5</v>
      </c>
      <c r="D21" s="27"/>
      <c r="E21" s="50"/>
    </row>
    <row r="22" spans="1:12" x14ac:dyDescent="0.25">
      <c r="D22" s="27"/>
      <c r="E22" s="50"/>
    </row>
    <row r="23" spans="1:12" x14ac:dyDescent="0.25">
      <c r="D23" s="27"/>
      <c r="E23" s="50"/>
    </row>
    <row r="24" spans="1:12" x14ac:dyDescent="0.25">
      <c r="A24" s="64" t="s">
        <v>134</v>
      </c>
      <c r="B24" s="65">
        <v>19007</v>
      </c>
      <c r="D24" s="27"/>
      <c r="E24" s="50"/>
    </row>
    <row r="25" spans="1:12" s="91" customFormat="1" x14ac:dyDescent="0.25">
      <c r="A25" s="64" t="s">
        <v>103</v>
      </c>
      <c r="B25" s="65">
        <v>20514</v>
      </c>
      <c r="D25" s="27"/>
      <c r="E25" s="50"/>
    </row>
    <row r="26" spans="1:12" x14ac:dyDescent="0.25">
      <c r="A26" s="64" t="s">
        <v>135</v>
      </c>
      <c r="B26" s="65">
        <v>22946</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9102.0814823408182</v>
      </c>
    </row>
    <row r="32" spans="1:12" x14ac:dyDescent="0.25">
      <c r="A32" s="10" t="s">
        <v>117</v>
      </c>
      <c r="B32" s="108">
        <f>Calculations!Q38</f>
        <v>855.05527936110616</v>
      </c>
    </row>
    <row r="34" spans="1:5" x14ac:dyDescent="0.25">
      <c r="A34" s="11" t="s">
        <v>84</v>
      </c>
    </row>
    <row r="35" spans="1:5" x14ac:dyDescent="0.25">
      <c r="A35" s="10" t="s">
        <v>120</v>
      </c>
      <c r="B35" s="108">
        <f>$B$31+$B$32</f>
        <v>9957.1367617019241</v>
      </c>
    </row>
    <row r="37" spans="1:5" x14ac:dyDescent="0.25">
      <c r="A37" s="11" t="str">
        <f>"Emissions Reductions (Life of Project = "&amp;'Assumed Values'!C9&amp;")"</f>
        <v>Emissions Reductions (Life of Project = 12)</v>
      </c>
      <c r="E37" s="96"/>
    </row>
    <row r="38" spans="1:5" x14ac:dyDescent="0.25">
      <c r="A38" s="10" t="s">
        <v>136</v>
      </c>
      <c r="B38" s="109">
        <f>Calculations!K38</f>
        <v>5.7317802453171689</v>
      </c>
    </row>
    <row r="39" spans="1:5" x14ac:dyDescent="0.25">
      <c r="A39" s="10" t="s">
        <v>81</v>
      </c>
      <c r="B39" s="109">
        <f>Calculations!O38</f>
        <v>2.1221314860829579</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scale="88" fitToHeight="0"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1.0959657174640203E-2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5.6175219087497563E-3</v>
      </c>
      <c r="F6" s="74">
        <f t="shared" ref="F6:F37" si="1">F5+1</f>
        <v>2019</v>
      </c>
      <c r="G6" s="71">
        <f>$C$5</f>
        <v>1.0959657174640203E-2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6.9998033040059582E-3</v>
      </c>
      <c r="F7" s="12">
        <f t="shared" si="1"/>
        <v>2020</v>
      </c>
      <c r="G7" s="71">
        <f t="shared" ref="G7:G12" si="5">$C$5</f>
        <v>1.0959657174640203E-2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1.0959657174640203E-2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1.0959657174640203E-2</v>
      </c>
      <c r="H9" s="73">
        <f>IF(AND(F9&gt;=Year_Open_to_Traffic?,F9&lt;Year_Open_to_Traffic?+'Assumed Values'!C$9),1,0)</f>
        <v>1</v>
      </c>
      <c r="I9" s="77">
        <f>IF(F9=Year_Open_to_Traffic?,Calculations!$C$12,(I8+I8*G9))</f>
        <v>4111.5107913669071</v>
      </c>
      <c r="J9" s="77">
        <f>I9*'Assumed Values'!$C$8</f>
        <v>627.49878778100083</v>
      </c>
      <c r="K9" s="93">
        <f t="shared" si="2"/>
        <v>0.1798418896531026</v>
      </c>
      <c r="L9" s="79">
        <f>(K9*H9)*'Assumed Values'!$C$6</f>
        <v>1350.2529075154944</v>
      </c>
      <c r="M9" s="80">
        <f t="shared" si="3"/>
        <v>1030.1014781968206</v>
      </c>
      <c r="N9" s="77">
        <f>I9*'Assumed Values'!$C$7</f>
        <v>232.32503066498421</v>
      </c>
      <c r="O9" s="93">
        <f t="shared" si="4"/>
        <v>6.6584572369345521E-2</v>
      </c>
      <c r="P9" s="79">
        <f>(O9*H9)*'Assumed Values'!$C$5</f>
        <v>126.84361036360322</v>
      </c>
      <c r="Q9" s="80">
        <f t="shared" si="0"/>
        <v>96.768383025214746</v>
      </c>
    </row>
    <row r="10" spans="2:19" x14ac:dyDescent="0.25">
      <c r="B10" s="68" t="s">
        <v>94</v>
      </c>
      <c r="F10" s="74">
        <f t="shared" si="1"/>
        <v>2023</v>
      </c>
      <c r="G10" s="71">
        <f t="shared" si="5"/>
        <v>1.0959657174640203E-2</v>
      </c>
      <c r="H10" s="73">
        <f>IF(AND(F10&gt;=Year_Open_to_Traffic?,F10&lt;Year_Open_to_Traffic?+'Assumed Values'!C$9),1,0)</f>
        <v>1</v>
      </c>
      <c r="I10" s="77">
        <f>IF(F10=Year_Open_to_Traffic?,Calculations!$C$12,(I9+I9*G10))</f>
        <v>4156.5715401101224</v>
      </c>
      <c r="J10" s="77">
        <f>I10*'Assumed Values'!$C$8</f>
        <v>634.375959372583</v>
      </c>
      <c r="K10" s="93">
        <f t="shared" si="2"/>
        <v>0.18181289510934009</v>
      </c>
      <c r="L10" s="79">
        <f>(K10*H10)*'Assumed Values'!$C$6</f>
        <v>1365.0512164809254</v>
      </c>
      <c r="M10" s="80">
        <f t="shared" si="3"/>
        <v>973.26265163826895</v>
      </c>
      <c r="N10" s="77">
        <f>I10*'Assumed Values'!$C$7</f>
        <v>234.87123335416021</v>
      </c>
      <c r="O10" s="93">
        <f t="shared" si="4"/>
        <v>6.7314316455633572E-2</v>
      </c>
      <c r="P10" s="79">
        <f>(O10*H10)*'Assumed Values'!$C$5</f>
        <v>128.23377284798195</v>
      </c>
      <c r="Q10" s="80">
        <f t="shared" si="0"/>
        <v>91.428907783659213</v>
      </c>
    </row>
    <row r="11" spans="2:19" x14ac:dyDescent="0.25">
      <c r="B11" s="69" t="s">
        <v>96</v>
      </c>
      <c r="C11" s="61">
        <f>'Inputs &amp; Outputs'!B20/'Assumed Values'!$C$13</f>
        <v>4111.5107913669071</v>
      </c>
      <c r="F11" s="12">
        <f t="shared" si="1"/>
        <v>2024</v>
      </c>
      <c r="G11" s="71">
        <f t="shared" si="5"/>
        <v>1.0959657174640203E-2</v>
      </c>
      <c r="H11" s="73">
        <f>IF(AND(F11&gt;=Year_Open_to_Traffic?,F11&lt;Year_Open_to_Traffic?+'Assumed Values'!C$9),1,0)</f>
        <v>1</v>
      </c>
      <c r="I11" s="77">
        <f>IF(F11=Year_Open_to_Traffic?,Calculations!$C$12,(I10+I10*G11))</f>
        <v>4202.1261392115957</v>
      </c>
      <c r="J11" s="77">
        <f>I11*'Assumed Values'!$C$8</f>
        <v>641.32850240713992</v>
      </c>
      <c r="K11" s="93">
        <f t="shared" si="2"/>
        <v>0.18380550210966726</v>
      </c>
      <c r="L11" s="79">
        <f>(K11*H11)*'Assumed Values'!$C$6</f>
        <v>1380.0117098393819</v>
      </c>
      <c r="M11" s="80">
        <f t="shared" si="3"/>
        <v>919.56007162720152</v>
      </c>
      <c r="N11" s="77">
        <f>I11*'Assumed Values'!$C$7</f>
        <v>237.44534155190675</v>
      </c>
      <c r="O11" s="93">
        <f t="shared" si="4"/>
        <v>6.805205828693256E-2</v>
      </c>
      <c r="P11" s="79">
        <f>(O11*H11)*'Assumed Values'!$C$5</f>
        <v>129.63917103660651</v>
      </c>
      <c r="Q11" s="80">
        <f t="shared" si="0"/>
        <v>86.38405352226161</v>
      </c>
    </row>
    <row r="12" spans="2:19" x14ac:dyDescent="0.25">
      <c r="B12" s="69" t="s">
        <v>106</v>
      </c>
      <c r="C12" s="61">
        <f>(C11*'Inputs &amp; Outputs'!$B$21*2)</f>
        <v>4111.5107913669071</v>
      </c>
      <c r="F12" s="74">
        <f t="shared" si="1"/>
        <v>2025</v>
      </c>
      <c r="G12" s="71">
        <f t="shared" si="5"/>
        <v>1.0959657174640203E-2</v>
      </c>
      <c r="H12" s="73">
        <f>IF(AND(F12&gt;=Year_Open_to_Traffic?,F12&lt;Year_Open_to_Traffic?+'Assumed Values'!C$9),1,0)</f>
        <v>1</v>
      </c>
      <c r="I12" s="77">
        <f>IF(F12=Year_Open_to_Traffic?,Calculations!$C$12,(I11+I11*G12))</f>
        <v>4248.1800011019495</v>
      </c>
      <c r="J12" s="77">
        <f>I12*'Assumed Values'!$C$8</f>
        <v>648.35724292984764</v>
      </c>
      <c r="K12" s="93">
        <f t="shared" si="2"/>
        <v>0.18581994739960184</v>
      </c>
      <c r="L12" s="79">
        <f>(K12*H12)*'Assumed Values'!$C$6</f>
        <v>1395.1361650762105</v>
      </c>
      <c r="M12" s="80">
        <f t="shared" si="3"/>
        <v>868.82068669506839</v>
      </c>
      <c r="N12" s="77">
        <f>I12*'Assumed Values'!$C$7</f>
        <v>240.047661093031</v>
      </c>
      <c r="O12" s="93">
        <f t="shared" si="4"/>
        <v>6.8797885515785973E-2</v>
      </c>
      <c r="P12" s="79">
        <f>(O12*H12)*'Assumed Values'!$C$5</f>
        <v>131.05997190757228</v>
      </c>
      <c r="Q12" s="80">
        <f t="shared" si="0"/>
        <v>81.617563676842394</v>
      </c>
    </row>
    <row r="13" spans="2:19" x14ac:dyDescent="0.25">
      <c r="B13" s="83"/>
      <c r="C13" s="60"/>
      <c r="F13" s="12">
        <f t="shared" si="1"/>
        <v>2026</v>
      </c>
      <c r="G13" s="75">
        <f>$C$6</f>
        <v>5.6175219087497563E-3</v>
      </c>
      <c r="H13" s="73">
        <f>IF(AND(F13&gt;=Year_Open_to_Traffic?,F13&lt;Year_Open_to_Traffic?+'Assumed Values'!C$9),1,0)</f>
        <v>1</v>
      </c>
      <c r="I13" s="77">
        <f>IF(F13=Year_Open_to_Traffic?,Calculations!$C$12,(I12+I12*G13))</f>
        <v>4272.0442453304522</v>
      </c>
      <c r="J13" s="77">
        <f>I13*'Assumed Values'!$C$8</f>
        <v>651.99940394670261</v>
      </c>
      <c r="K13" s="93">
        <f t="shared" si="2"/>
        <v>0.18686379502520181</v>
      </c>
      <c r="L13" s="79">
        <f>(K13*H13)*'Assumed Values'!$C$6</f>
        <v>1402.9733730492153</v>
      </c>
      <c r="M13" s="80">
        <f t="shared" si="3"/>
        <v>816.54327657696547</v>
      </c>
      <c r="N13" s="77">
        <f>I13*'Assumed Values'!$C$7</f>
        <v>241.39613408836524</v>
      </c>
      <c r="O13" s="93">
        <f t="shared" si="4"/>
        <v>6.9184359144946556E-2</v>
      </c>
      <c r="P13" s="79">
        <f>(O13*H13)*'Assumed Values'!$C$5</f>
        <v>131.79620417112318</v>
      </c>
      <c r="Q13" s="80">
        <f t="shared" si="0"/>
        <v>76.706590774706385</v>
      </c>
    </row>
    <row r="14" spans="2:19" x14ac:dyDescent="0.25">
      <c r="F14" s="74">
        <f t="shared" si="1"/>
        <v>2027</v>
      </c>
      <c r="G14" s="75">
        <f t="shared" ref="G14:G37" si="6">$C$6</f>
        <v>5.6175219087497563E-3</v>
      </c>
      <c r="H14" s="73">
        <f>IF(AND(F14&gt;=Year_Open_to_Traffic?,F14&lt;Year_Open_to_Traffic?+'Assumed Values'!C$9),1,0)</f>
        <v>1</v>
      </c>
      <c r="I14" s="77">
        <f>IF(F14=Year_Open_to_Traffic?,Calculations!$C$12,(I13+I13*G14))</f>
        <v>4296.042547473744</v>
      </c>
      <c r="J14" s="77">
        <f>I14*'Assumed Values'!$C$8</f>
        <v>655.66202488286501</v>
      </c>
      <c r="K14" s="93">
        <f t="shared" si="2"/>
        <v>0.18791350648770802</v>
      </c>
      <c r="L14" s="79">
        <f>(K14*H14)*'Assumed Values'!$C$6</f>
        <v>1410.8546067097118</v>
      </c>
      <c r="M14" s="80">
        <f t="shared" si="3"/>
        <v>767.41142646969979</v>
      </c>
      <c r="N14" s="77">
        <f>I14*'Assumed Values'!$C$7</f>
        <v>242.7521821602941</v>
      </c>
      <c r="O14" s="93">
        <f t="shared" si="4"/>
        <v>6.9573003798186109E-2</v>
      </c>
      <c r="P14" s="79">
        <f>(O14*H14)*'Assumed Values'!$C$5</f>
        <v>132.53657223554453</v>
      </c>
      <c r="Q14" s="80">
        <f t="shared" si="0"/>
        <v>72.09111376535401</v>
      </c>
    </row>
    <row r="15" spans="2:19" x14ac:dyDescent="0.25">
      <c r="F15" s="12">
        <f t="shared" si="1"/>
        <v>2028</v>
      </c>
      <c r="G15" s="75">
        <f t="shared" si="6"/>
        <v>5.6175219087497563E-3</v>
      </c>
      <c r="H15" s="73">
        <f>IF(AND(F15&gt;=Year_Open_to_Traffic?,F15&lt;Year_Open_to_Traffic?+'Assumed Values'!C$9),1,0)</f>
        <v>1</v>
      </c>
      <c r="I15" s="77">
        <f>IF(F15=Year_Open_to_Traffic?,Calculations!$C$12,(I14+I14*G15))</f>
        <v>4320.1756606050985</v>
      </c>
      <c r="J15" s="77">
        <f>I15*'Assumed Values'!$C$8</f>
        <v>659.3452206723797</v>
      </c>
      <c r="K15" s="93">
        <f t="shared" si="2"/>
        <v>0.1889691147273527</v>
      </c>
      <c r="L15" s="79">
        <f>(K15*H15)*'Assumed Values'!$C$6</f>
        <v>1418.780113372964</v>
      </c>
      <c r="M15" s="80">
        <f t="shared" si="3"/>
        <v>721.23586632796093</v>
      </c>
      <c r="N15" s="77">
        <f>I15*'Assumed Values'!$C$7</f>
        <v>244.11584786197636</v>
      </c>
      <c r="O15" s="93">
        <f t="shared" si="4"/>
        <v>6.9963831671279939E-2</v>
      </c>
      <c r="P15" s="79">
        <f>(O15*H15)*'Assumed Values'!$C$5</f>
        <v>133.28109933378829</v>
      </c>
      <c r="Q15" s="80">
        <f t="shared" si="0"/>
        <v>67.753352501268282</v>
      </c>
    </row>
    <row r="16" spans="2:19" x14ac:dyDescent="0.25">
      <c r="B16" s="68" t="s">
        <v>114</v>
      </c>
      <c r="C16" s="76">
        <f>$C$12*'Assumed Values'!C$8</f>
        <v>627.49878778100083</v>
      </c>
      <c r="F16" s="74">
        <f t="shared" si="1"/>
        <v>2029</v>
      </c>
      <c r="G16" s="75">
        <f t="shared" si="6"/>
        <v>5.6175219087497563E-3</v>
      </c>
      <c r="H16" s="73">
        <f>IF(AND(F16&gt;=Year_Open_to_Traffic?,F16&lt;Year_Open_to_Traffic?+'Assumed Values'!C$9),1,0)</f>
        <v>1</v>
      </c>
      <c r="I16" s="77">
        <f>IF(F16=Year_Open_to_Traffic?,Calculations!$C$12,(I15+I15*G16))</f>
        <v>4344.444342028195</v>
      </c>
      <c r="J16" s="77">
        <f>I16*'Assumed Values'!$C$8</f>
        <v>663.04910689493613</v>
      </c>
      <c r="K16" s="93">
        <f t="shared" si="2"/>
        <v>0.19003065286941062</v>
      </c>
      <c r="L16" s="79">
        <f>(K16*H16)*'Assumed Values'!$C$6</f>
        <v>1426.7501417435349</v>
      </c>
      <c r="M16" s="80">
        <f t="shared" si="3"/>
        <v>677.83871458732165</v>
      </c>
      <c r="N16" s="77">
        <f>I16*'Assumed Values'!$C$7</f>
        <v>245.48717398561402</v>
      </c>
      <c r="O16" s="93">
        <f t="shared" si="4"/>
        <v>7.0356855028513438E-2</v>
      </c>
      <c r="P16" s="79">
        <f>(O16*H16)*'Assumed Values'!$C$5</f>
        <v>134.02980882931809</v>
      </c>
      <c r="Q16" s="80">
        <f t="shared" si="0"/>
        <v>63.676596676014384</v>
      </c>
    </row>
    <row r="17" spans="2:17" x14ac:dyDescent="0.25">
      <c r="F17" s="12">
        <f t="shared" si="1"/>
        <v>2030</v>
      </c>
      <c r="G17" s="75">
        <f t="shared" si="6"/>
        <v>5.6175219087497563E-3</v>
      </c>
      <c r="H17" s="73">
        <f>IF(AND(F17&gt;=Year_Open_to_Traffic?,F17&lt;Year_Open_to_Traffic?+'Assumed Values'!C$9),1,0)</f>
        <v>1</v>
      </c>
      <c r="I17" s="77">
        <f>IF(F17=Year_Open_to_Traffic?,Calculations!$C$12,(I16+I16*G17))</f>
        <v>4368.8493533008823</v>
      </c>
      <c r="J17" s="77">
        <f>I17*'Assumed Values'!$C$8</f>
        <v>666.77379977949545</v>
      </c>
      <c r="K17" s="93">
        <f t="shared" si="2"/>
        <v>0.19109815422523854</v>
      </c>
      <c r="L17" s="79">
        <f>(K17*H17)*'Assumed Values'!$C$6</f>
        <v>1434.7649419230909</v>
      </c>
      <c r="M17" s="80">
        <f t="shared" si="3"/>
        <v>637.0527929131913</v>
      </c>
      <c r="N17" s="77">
        <f>I17*'Assumed Values'!$C$7</f>
        <v>246.86620356379527</v>
      </c>
      <c r="O17" s="93">
        <f t="shared" si="4"/>
        <v>7.0752086203066833E-2</v>
      </c>
      <c r="P17" s="79">
        <f>(O17*H17)*'Assumed Values'!$C$5</f>
        <v>134.78272421684233</v>
      </c>
      <c r="Q17" s="80">
        <f t="shared" si="0"/>
        <v>59.845141451323862</v>
      </c>
    </row>
    <row r="18" spans="2:17" x14ac:dyDescent="0.25">
      <c r="B18" s="68" t="s">
        <v>115</v>
      </c>
      <c r="C18" s="76">
        <f>$C$12*'Assumed Values'!C$7</f>
        <v>232.32503066498421</v>
      </c>
      <c r="F18" s="74">
        <f t="shared" si="1"/>
        <v>2031</v>
      </c>
      <c r="G18" s="75">
        <f t="shared" si="6"/>
        <v>5.6175219087497563E-3</v>
      </c>
      <c r="H18" s="73">
        <f>IF(AND(F18&gt;=Year_Open_to_Traffic?,F18&lt;Year_Open_to_Traffic?+'Assumed Values'!C$9),1,0)</f>
        <v>1</v>
      </c>
      <c r="I18" s="77">
        <f>IF(F18=Year_Open_to_Traffic?,Calculations!$C$12,(I17+I17*G18))</f>
        <v>4393.3914602590776</v>
      </c>
      <c r="J18" s="77">
        <f>I18*'Assumed Values'!$C$8</f>
        <v>670.51941620793718</v>
      </c>
      <c r="K18" s="93">
        <f t="shared" si="2"/>
        <v>0.19217165229332051</v>
      </c>
      <c r="L18" s="79">
        <f>(K18*H18)*'Assumed Values'!$C$6</f>
        <v>1442.8247654182503</v>
      </c>
      <c r="M18" s="80">
        <f t="shared" si="3"/>
        <v>598.72098218169299</v>
      </c>
      <c r="N18" s="77">
        <f>I18*'Assumed Values'!$C$7</f>
        <v>248.2529798708448</v>
      </c>
      <c r="O18" s="93">
        <f t="shared" si="4"/>
        <v>7.1149537597402321E-2</v>
      </c>
      <c r="P18" s="79">
        <f>(O18*H18)*'Assumed Values'!$C$5</f>
        <v>135.53986912305143</v>
      </c>
      <c r="Q18" s="80">
        <f t="shared" si="0"/>
        <v>56.244226957531687</v>
      </c>
    </row>
    <row r="19" spans="2:17" x14ac:dyDescent="0.25">
      <c r="F19" s="12">
        <f t="shared" si="1"/>
        <v>2032</v>
      </c>
      <c r="G19" s="75">
        <f t="shared" si="6"/>
        <v>5.6175219087497563E-3</v>
      </c>
      <c r="H19" s="73">
        <f>IF(AND(F19&gt;=Year_Open_to_Traffic?,F19&lt;Year_Open_to_Traffic?+'Assumed Values'!C$9),1,0)</f>
        <v>1</v>
      </c>
      <c r="I19" s="77">
        <f>IF(F19=Year_Open_to_Traffic?,Calculations!$C$12,(I18+I18*G19))</f>
        <v>4418.0714330407973</v>
      </c>
      <c r="J19" s="77">
        <f>I19*'Assumed Values'!$C$8</f>
        <v>674.28607371872738</v>
      </c>
      <c r="K19" s="93">
        <f t="shared" si="2"/>
        <v>0.19325118076031886</v>
      </c>
      <c r="L19" s="79">
        <f>(K19*H19)*'Assumed Values'!$C$6</f>
        <v>1450.9298651484739</v>
      </c>
      <c r="M19" s="80">
        <f t="shared" si="3"/>
        <v>562.69561721152047</v>
      </c>
      <c r="N19" s="77">
        <f>I19*'Assumed Values'!$C$7</f>
        <v>249.64754642418168</v>
      </c>
      <c r="O19" s="93">
        <f t="shared" si="4"/>
        <v>7.1549221683653144E-2</v>
      </c>
      <c r="P19" s="79">
        <f>(O19*H19)*'Assumed Values'!$C$5</f>
        <v>136.30126730735924</v>
      </c>
      <c r="Q19" s="80">
        <f t="shared" si="0"/>
        <v>52.859981434304963</v>
      </c>
    </row>
    <row r="20" spans="2:17" x14ac:dyDescent="0.25">
      <c r="F20" s="74">
        <f t="shared" si="1"/>
        <v>2033</v>
      </c>
      <c r="G20" s="75">
        <f t="shared" si="6"/>
        <v>5.6175219087497563E-3</v>
      </c>
      <c r="H20" s="73">
        <f>IF(AND(F20&gt;=Year_Open_to_Traffic?,F20&lt;Year_Open_to_Traffic?+'Assumed Values'!C$9),1,0)</f>
        <v>1</v>
      </c>
      <c r="I20" s="77">
        <f>IF(F20=Year_Open_to_Traffic?,Calculations!$C$12,(I19+I19*G20))</f>
        <v>4442.8900461103258</v>
      </c>
      <c r="J20" s="77">
        <f>I20*'Assumed Values'!$C$8</f>
        <v>678.07389051060727</v>
      </c>
      <c r="K20" s="93">
        <f t="shared" si="2"/>
        <v>0.19433677350213174</v>
      </c>
      <c r="L20" s="79">
        <f>(K20*H20)*'Assumed Values'!$C$6</f>
        <v>1459.0804954540051</v>
      </c>
      <c r="M20" s="80">
        <f t="shared" si="3"/>
        <v>528.83791791510623</v>
      </c>
      <c r="N20" s="77">
        <f>I20*'Assumed Values'!$C$7</f>
        <v>251.04994698568518</v>
      </c>
      <c r="O20" s="93">
        <f t="shared" si="4"/>
        <v>7.1951151004015071E-2</v>
      </c>
      <c r="P20" s="79">
        <f>(O20*H20)*'Assumed Values'!$C$5</f>
        <v>137.0669426626487</v>
      </c>
      <c r="Q20" s="80">
        <f t="shared" si="0"/>
        <v>49.679367792624561</v>
      </c>
    </row>
    <row r="21" spans="2:17" x14ac:dyDescent="0.25">
      <c r="F21" s="12">
        <f t="shared" si="1"/>
        <v>2034</v>
      </c>
      <c r="G21" s="75">
        <f t="shared" si="6"/>
        <v>5.6175219087497563E-3</v>
      </c>
      <c r="H21" s="73">
        <f>IF(AND(F21&gt;=Year_Open_to_Traffic?,F21&lt;Year_Open_to_Traffic?+'Assumed Values'!C$9),1,0)</f>
        <v>0</v>
      </c>
      <c r="I21" s="77">
        <f>IF(F21=Year_Open_to_Traffic?,Calculations!$C$12,(I20+I20*G21))</f>
        <v>4467.8480782825163</v>
      </c>
      <c r="J21" s="77">
        <f>I21*'Assumed Values'!$C$8</f>
        <v>681.88298544630163</v>
      </c>
      <c r="K21" s="93">
        <f t="shared" si="2"/>
        <v>0.19542846458495569</v>
      </c>
      <c r="L21" s="79">
        <f>(K21*H21)*'Assumed Values'!$C$6</f>
        <v>0</v>
      </c>
      <c r="M21" s="80">
        <f t="shared" si="3"/>
        <v>0</v>
      </c>
      <c r="N21" s="77">
        <f>I21*'Assumed Values'!$C$7</f>
        <v>252.4602255630677</v>
      </c>
      <c r="O21" s="93">
        <f t="shared" si="4"/>
        <v>7.2355338171139885E-2</v>
      </c>
      <c r="P21" s="79">
        <f>(O21*H21)*'Assumed Values'!$C$5</f>
        <v>0</v>
      </c>
      <c r="Q21" s="80">
        <f t="shared" si="0"/>
        <v>0</v>
      </c>
    </row>
    <row r="22" spans="2:17" x14ac:dyDescent="0.25">
      <c r="F22" s="74">
        <f t="shared" si="1"/>
        <v>2035</v>
      </c>
      <c r="G22" s="75">
        <f t="shared" si="6"/>
        <v>5.6175219087497563E-3</v>
      </c>
      <c r="H22" s="73">
        <f>IF(AND(F22&gt;=Year_Open_to_Traffic?,F22&lt;Year_Open_to_Traffic?+'Assumed Values'!C$9),1,0)</f>
        <v>0</v>
      </c>
      <c r="I22" s="77">
        <f>IF(F22=Year_Open_to_Traffic?,Calculations!$C$12,(I21+I21*G22))</f>
        <v>4492.9463127472336</v>
      </c>
      <c r="J22" s="77">
        <f>I22*'Assumed Values'!$C$8</f>
        <v>685.71347805624987</v>
      </c>
      <c r="K22" s="93">
        <f t="shared" si="2"/>
        <v>0.19652628826635496</v>
      </c>
      <c r="L22" s="79">
        <f>(K22*H22)*'Assumed Values'!$C$6</f>
        <v>0</v>
      </c>
      <c r="M22" s="80">
        <f t="shared" si="3"/>
        <v>0</v>
      </c>
      <c r="N22" s="77">
        <f>I22*'Assumed Values'!$C$7</f>
        <v>253.87842641125613</v>
      </c>
      <c r="O22" s="93">
        <f t="shared" si="4"/>
        <v>7.2761795868531265E-2</v>
      </c>
      <c r="P22" s="79">
        <f>(O22*H22)*'Assumed Values'!$C$5</f>
        <v>0</v>
      </c>
      <c r="Q22" s="80">
        <f t="shared" si="0"/>
        <v>0</v>
      </c>
    </row>
    <row r="23" spans="2:17" x14ac:dyDescent="0.25">
      <c r="F23" s="12">
        <f t="shared" si="1"/>
        <v>2036</v>
      </c>
      <c r="G23" s="75">
        <f t="shared" si="6"/>
        <v>5.6175219087497563E-3</v>
      </c>
      <c r="H23" s="73">
        <f>IF(AND(F23&gt;=Year_Open_to_Traffic?,F23&lt;Year_Open_to_Traffic?+'Assumed Values'!C$9),1,0)</f>
        <v>0</v>
      </c>
      <c r="I23" s="77">
        <f>IF(F23=Year_Open_to_Traffic?,Calculations!$C$12,(I22+I22*G23))</f>
        <v>4518.1855370939275</v>
      </c>
      <c r="J23" s="77">
        <f>I23*'Assumed Values'!$C$8</f>
        <v>689.56548854235587</v>
      </c>
      <c r="K23" s="93">
        <f t="shared" si="2"/>
        <v>0.19763027899633651</v>
      </c>
      <c r="L23" s="79">
        <f>(K23*H23)*'Assumed Values'!$C$6</f>
        <v>0</v>
      </c>
      <c r="M23" s="80">
        <f t="shared" si="3"/>
        <v>0</v>
      </c>
      <c r="N23" s="77">
        <f>I23*'Assumed Values'!$C$7</f>
        <v>255.30459403378026</v>
      </c>
      <c r="O23" s="93">
        <f t="shared" si="4"/>
        <v>7.31705368509427E-2</v>
      </c>
      <c r="P23" s="79">
        <f>(O23*H23)*'Assumed Values'!$C$5</f>
        <v>0</v>
      </c>
      <c r="Q23" s="80">
        <f t="shared" si="0"/>
        <v>0</v>
      </c>
    </row>
    <row r="24" spans="2:17" x14ac:dyDescent="0.25">
      <c r="F24" s="74">
        <f t="shared" si="1"/>
        <v>2037</v>
      </c>
      <c r="G24" s="75">
        <f t="shared" si="6"/>
        <v>5.6175219087497563E-3</v>
      </c>
      <c r="H24" s="73">
        <f>IF(AND(F24&gt;=Year_Open_to_Traffic?,F24&lt;Year_Open_to_Traffic?+'Assumed Values'!C$9),1,0)</f>
        <v>0</v>
      </c>
      <c r="I24" s="77">
        <f>IF(F24=Year_Open_to_Traffic?,Calculations!$C$12,(I23+I23*G24))</f>
        <v>4543.5665433363492</v>
      </c>
      <c r="J24" s="77">
        <f>I24*'Assumed Values'!$C$8</f>
        <v>693.43913778176034</v>
      </c>
      <c r="K24" s="93">
        <f t="shared" si="2"/>
        <v>0.19874047141843074</v>
      </c>
      <c r="L24" s="79">
        <f>(K24*H24)*'Assumed Values'!$C$6</f>
        <v>0</v>
      </c>
      <c r="M24" s="80">
        <f t="shared" si="3"/>
        <v>0</v>
      </c>
      <c r="N24" s="77">
        <f>I24*'Assumed Values'!$C$7</f>
        <v>256.73877318416947</v>
      </c>
      <c r="O24" s="93">
        <f t="shared" si="4"/>
        <v>7.3581573944777851E-2</v>
      </c>
      <c r="P24" s="79">
        <f>(O24*H24)*'Assumed Values'!$C$5</f>
        <v>0</v>
      </c>
      <c r="Q24" s="80">
        <f t="shared" si="0"/>
        <v>0</v>
      </c>
    </row>
    <row r="25" spans="2:17" x14ac:dyDescent="0.25">
      <c r="F25" s="12">
        <f t="shared" si="1"/>
        <v>2038</v>
      </c>
      <c r="G25" s="75">
        <f t="shared" si="6"/>
        <v>5.6175219087497563E-3</v>
      </c>
      <c r="H25" s="73">
        <f>IF(AND(F25&gt;=Year_Open_to_Traffic?,F25&lt;Year_Open_to_Traffic?+'Assumed Values'!C$9),1,0)</f>
        <v>0</v>
      </c>
      <c r="I25" s="77">
        <f>IF(F25=Year_Open_to_Traffic?,Calculations!$C$12,(I24+I24*G25))</f>
        <v>4569.0901279374038</v>
      </c>
      <c r="J25" s="77">
        <f>I25*'Assumed Values'!$C$8</f>
        <v>697.334547330634</v>
      </c>
      <c r="K25" s="93">
        <f t="shared" si="2"/>
        <v>0.19985690037077905</v>
      </c>
      <c r="L25" s="79">
        <f>(K25*H25)*'Assumed Values'!$C$6</f>
        <v>0</v>
      </c>
      <c r="M25" s="80">
        <f t="shared" si="3"/>
        <v>0</v>
      </c>
      <c r="N25" s="77">
        <f>I25*'Assumed Values'!$C$7</f>
        <v>258.18100886735709</v>
      </c>
      <c r="O25" s="93">
        <f t="shared" si="4"/>
        <v>7.3994920048492938E-2</v>
      </c>
      <c r="P25" s="79">
        <f>(O25*H25)*'Assumed Values'!$C$5</f>
        <v>0</v>
      </c>
      <c r="Q25" s="80">
        <f t="shared" si="0"/>
        <v>0</v>
      </c>
    </row>
    <row r="26" spans="2:17" x14ac:dyDescent="0.25">
      <c r="F26" s="74">
        <f t="shared" si="1"/>
        <v>2039</v>
      </c>
      <c r="G26" s="75">
        <f t="shared" si="6"/>
        <v>5.6175219087497563E-3</v>
      </c>
      <c r="H26" s="73">
        <f>IF(AND(F26&gt;=Year_Open_to_Traffic?,F26&lt;Year_Open_to_Traffic?+'Assumed Values'!C$9),1,0)</f>
        <v>0</v>
      </c>
      <c r="I26" s="77">
        <f>IF(F26=Year_Open_to_Traffic?,Calculations!$C$12,(I25+I25*G26))</f>
        <v>4594.7570918341444</v>
      </c>
      <c r="J26" s="77">
        <f>I26*'Assumed Values'!$C$8</f>
        <v>701.25183942799185</v>
      </c>
      <c r="K26" s="93">
        <f t="shared" si="2"/>
        <v>0.20097960088722672</v>
      </c>
      <c r="L26" s="79">
        <f>(K26*H26)*'Assumed Values'!$C$6</f>
        <v>0</v>
      </c>
      <c r="M26" s="80">
        <f t="shared" si="3"/>
        <v>0</v>
      </c>
      <c r="N26" s="77">
        <f>I26*'Assumed Values'!$C$7</f>
        <v>259.63134634109264</v>
      </c>
      <c r="O26" s="93">
        <f t="shared" si="4"/>
        <v>7.441058813300154E-2</v>
      </c>
      <c r="P26" s="79">
        <f>(O26*H26)*'Assumed Values'!$C$5</f>
        <v>0</v>
      </c>
      <c r="Q26" s="80">
        <f t="shared" si="0"/>
        <v>0</v>
      </c>
    </row>
    <row r="27" spans="2:17" x14ac:dyDescent="0.25">
      <c r="F27" s="12">
        <f t="shared" si="1"/>
        <v>2040</v>
      </c>
      <c r="G27" s="75">
        <f t="shared" si="6"/>
        <v>5.6175219087497563E-3</v>
      </c>
      <c r="H27" s="73">
        <f>IF(AND(F27&gt;=Year_Open_to_Traffic?,F27&lt;Year_Open_to_Traffic?+'Assumed Values'!C$9),1,0)</f>
        <v>0</v>
      </c>
      <c r="I27" s="77">
        <f>IF(F27=Year_Open_to_Traffic?,Calculations!$C$12,(I26+I26*G27))</f>
        <v>4620.568240462906</v>
      </c>
      <c r="J27" s="77">
        <f>I27*'Assumed Values'!$C$8</f>
        <v>705.1911369995297</v>
      </c>
      <c r="K27" s="93">
        <f t="shared" si="2"/>
        <v>0.20210860819842252</v>
      </c>
      <c r="L27" s="79">
        <f>(K27*H27)*'Assumed Values'!$C$6</f>
        <v>0</v>
      </c>
      <c r="M27" s="80">
        <f t="shared" si="3"/>
        <v>0</v>
      </c>
      <c r="N27" s="77">
        <f>I27*'Assumed Values'!$C$7</f>
        <v>261.08983111736188</v>
      </c>
      <c r="O27" s="93">
        <f t="shared" si="4"/>
        <v>7.4828591242081632E-2</v>
      </c>
      <c r="P27" s="79">
        <f>(O27*H27)*'Assumed Values'!$C$5</f>
        <v>0</v>
      </c>
      <c r="Q27" s="80">
        <f t="shared" si="0"/>
        <v>0</v>
      </c>
    </row>
    <row r="28" spans="2:17" x14ac:dyDescent="0.25">
      <c r="F28" s="74">
        <f t="shared" si="1"/>
        <v>2041</v>
      </c>
      <c r="G28" s="75">
        <f t="shared" si="6"/>
        <v>5.6175219087497563E-3</v>
      </c>
      <c r="H28" s="73">
        <f>IF(AND(F28&gt;=Year_Open_to_Traffic?,F28&lt;Year_Open_to_Traffic?+'Assumed Values'!C$9),1,0)</f>
        <v>0</v>
      </c>
      <c r="I28" s="77">
        <f>IF(F28=Year_Open_to_Traffic?,Calculations!$C$12,(I27+I27*G28))</f>
        <v>4646.5243837845801</v>
      </c>
      <c r="J28" s="77">
        <f>I28*'Assumed Values'!$C$8</f>
        <v>709.15256366148071</v>
      </c>
      <c r="K28" s="93">
        <f t="shared" si="2"/>
        <v>0.20324395773292406</v>
      </c>
      <c r="L28" s="79">
        <f>(K28*H28)*'Assumed Values'!$C$6</f>
        <v>0</v>
      </c>
      <c r="M28" s="80">
        <f t="shared" si="3"/>
        <v>0</v>
      </c>
      <c r="N28" s="77">
        <f>I28*'Assumed Values'!$C$7</f>
        <v>262.55650896381547</v>
      </c>
      <c r="O28" s="93">
        <f t="shared" si="4"/>
        <v>7.5248942492784909E-2</v>
      </c>
      <c r="P28" s="79">
        <f>(O28*H28)*'Assumed Values'!$C$5</f>
        <v>0</v>
      </c>
      <c r="Q28" s="80">
        <f t="shared" si="0"/>
        <v>0</v>
      </c>
    </row>
    <row r="29" spans="2:17" x14ac:dyDescent="0.25">
      <c r="F29" s="12">
        <f t="shared" si="1"/>
        <v>2042</v>
      </c>
      <c r="G29" s="75">
        <f t="shared" si="6"/>
        <v>5.6175219087497563E-3</v>
      </c>
      <c r="H29" s="73">
        <f>IF(AND(F29&gt;=Year_Open_to_Traffic?,F29&lt;Year_Open_to_Traffic?+'Assumed Values'!C$9),1,0)</f>
        <v>0</v>
      </c>
      <c r="I29" s="77">
        <f>IF(F29=Year_Open_to_Traffic?,Calculations!$C$12,(I28+I28*G29))</f>
        <v>4672.6263363100297</v>
      </c>
      <c r="J29" s="77">
        <f>I29*'Assumed Values'!$C$8</f>
        <v>713.13624372449522</v>
      </c>
      <c r="K29" s="93">
        <f t="shared" si="2"/>
        <v>0.20438568511830979</v>
      </c>
      <c r="L29" s="79">
        <f>(K29*H29)*'Assumed Values'!$C$6</f>
        <v>0</v>
      </c>
      <c r="M29" s="80">
        <f t="shared" si="3"/>
        <v>0</v>
      </c>
      <c r="N29" s="77">
        <f>I29*'Assumed Values'!$C$7</f>
        <v>264.03142590520457</v>
      </c>
      <c r="O29" s="93">
        <f t="shared" si="4"/>
        <v>7.5671655075848374E-2</v>
      </c>
      <c r="P29" s="79">
        <f>(O29*H29)*'Assumed Values'!$C$5</f>
        <v>0</v>
      </c>
      <c r="Q29" s="80">
        <f t="shared" si="0"/>
        <v>0</v>
      </c>
    </row>
    <row r="30" spans="2:17" x14ac:dyDescent="0.25">
      <c r="F30" s="74">
        <f t="shared" si="1"/>
        <v>2043</v>
      </c>
      <c r="G30" s="75">
        <f t="shared" si="6"/>
        <v>5.6175219087497563E-3</v>
      </c>
      <c r="H30" s="73">
        <f>IF(AND(F30&gt;=Year_Open_to_Traffic?,F30&lt;Year_Open_to_Traffic?+'Assumed Values'!C$9),1,0)</f>
        <v>0</v>
      </c>
      <c r="I30" s="77">
        <f>IF(F30=Year_Open_to_Traffic?,Calculations!$C$12,(I29+I29*G30))</f>
        <v>4698.8749171256522</v>
      </c>
      <c r="J30" s="77">
        <f>I30*'Assumed Values'!$C$8</f>
        <v>717.14230219754097</v>
      </c>
      <c r="K30" s="93">
        <f t="shared" si="2"/>
        <v>0.20553382618229671</v>
      </c>
      <c r="L30" s="79">
        <f>(K30*H30)*'Assumed Values'!$C$6</f>
        <v>0</v>
      </c>
      <c r="M30" s="80">
        <f t="shared" si="3"/>
        <v>0</v>
      </c>
      <c r="N30" s="77">
        <f>I30*'Assumed Values'!$C$7</f>
        <v>265.51462822482546</v>
      </c>
      <c r="O30" s="93">
        <f t="shared" si="4"/>
        <v>7.609674225610831E-2</v>
      </c>
      <c r="P30" s="79">
        <f>(O30*H30)*'Assumed Values'!$C$5</f>
        <v>0</v>
      </c>
      <c r="Q30" s="80">
        <f t="shared" si="0"/>
        <v>0</v>
      </c>
    </row>
    <row r="31" spans="2:17" x14ac:dyDescent="0.25">
      <c r="F31" s="74">
        <f t="shared" si="1"/>
        <v>2044</v>
      </c>
      <c r="G31" s="75">
        <f t="shared" si="6"/>
        <v>5.6175219087497563E-3</v>
      </c>
      <c r="H31" s="73">
        <f>IF(AND(F31&gt;=Year_Open_to_Traffic?,F31&lt;Year_Open_to_Traffic?+'Assumed Values'!C$9),1,0)</f>
        <v>0</v>
      </c>
      <c r="I31" s="77">
        <f>IF(F31=Year_Open_to_Traffic?,Calculations!$C$12,(I30+I30*G31))</f>
        <v>4725.2709499190805</v>
      </c>
      <c r="J31" s="77">
        <f>I31*'Assumed Values'!$C$8</f>
        <v>721.17086479182694</v>
      </c>
      <c r="K31" s="93">
        <f t="shared" si="2"/>
        <v>0.20668841695386492</v>
      </c>
      <c r="L31" s="79">
        <f>(K31*H31)*'Assumed Values'!$C$6</f>
        <v>0</v>
      </c>
      <c r="M31" s="80">
        <f t="shared" si="3"/>
        <v>0</v>
      </c>
      <c r="N31" s="77">
        <f>I31*'Assumed Values'!$C$7</f>
        <v>267.00616246597195</v>
      </c>
      <c r="O31" s="93">
        <f t="shared" si="4"/>
        <v>7.6524217372916467E-2</v>
      </c>
      <c r="P31" s="79">
        <f>(O31*H31)*'Assumed Values'!$C$5</f>
        <v>0</v>
      </c>
      <c r="Q31" s="80">
        <f t="shared" si="0"/>
        <v>0</v>
      </c>
    </row>
    <row r="32" spans="2:17" x14ac:dyDescent="0.25">
      <c r="F32" s="74">
        <f t="shared" si="1"/>
        <v>2045</v>
      </c>
      <c r="G32" s="75">
        <f t="shared" si="6"/>
        <v>5.6175219087497563E-3</v>
      </c>
      <c r="H32" s="73">
        <f>IF(AND(F32&gt;=Year_Open_to_Traffic?,F32&lt;Year_Open_to_Traffic?+'Assumed Values'!C$9),1,0)</f>
        <v>0</v>
      </c>
      <c r="I32" s="77">
        <f>IF(F32=Year_Open_to_Traffic?,Calculations!$C$12,(I31+I31*G32))</f>
        <v>4751.8152630050299</v>
      </c>
      <c r="J32" s="77">
        <f>I32*'Assumed Values'!$C$8</f>
        <v>725.22205792474711</v>
      </c>
      <c r="K32" s="93">
        <f t="shared" si="2"/>
        <v>0.2078494936643881</v>
      </c>
      <c r="L32" s="79">
        <f>(K32*H32)*'Assumed Values'!$C$6</f>
        <v>0</v>
      </c>
      <c r="M32" s="80">
        <f t="shared" si="3"/>
        <v>0</v>
      </c>
      <c r="N32" s="77">
        <f>I32*'Assumed Values'!$C$7</f>
        <v>268.50607543339578</v>
      </c>
      <c r="O32" s="93">
        <f t="shared" si="4"/>
        <v>7.6954093840558763E-2</v>
      </c>
      <c r="P32" s="79">
        <f>(O32*H32)*'Assumed Values'!$C$5</f>
        <v>0</v>
      </c>
      <c r="Q32" s="80">
        <f t="shared" si="0"/>
        <v>0</v>
      </c>
    </row>
    <row r="33" spans="6:17" x14ac:dyDescent="0.25">
      <c r="F33" s="74">
        <f t="shared" si="1"/>
        <v>2046</v>
      </c>
      <c r="G33" s="75">
        <f t="shared" si="6"/>
        <v>5.6175219087497563E-3</v>
      </c>
      <c r="H33" s="73">
        <f>IF(AND(F33&gt;=Year_Open_to_Traffic?,F33&lt;Year_Open_to_Traffic?+'Assumed Values'!C$9),1,0)</f>
        <v>0</v>
      </c>
      <c r="I33" s="77">
        <f>IF(F33=Year_Open_to_Traffic?,Calculations!$C$12,(I32+I32*G33))</f>
        <v>4778.5086893512926</v>
      </c>
      <c r="J33" s="77">
        <f>I33*'Assumed Values'!$C$8</f>
        <v>729.29600872384799</v>
      </c>
      <c r="K33" s="93">
        <f t="shared" si="2"/>
        <v>0.20901709274877037</v>
      </c>
      <c r="L33" s="79">
        <f>(K33*H33)*'Assumed Values'!$C$6</f>
        <v>0</v>
      </c>
      <c r="M33" s="80">
        <f t="shared" si="3"/>
        <v>0</v>
      </c>
      <c r="N33" s="77">
        <f>I33*'Assumed Values'!$C$7</f>
        <v>270.01441419477533</v>
      </c>
      <c r="O33" s="93">
        <f t="shared" si="4"/>
        <v>7.7386385148676101E-2</v>
      </c>
      <c r="P33" s="79">
        <f>(O33*H33)*'Assumed Values'!$C$5</f>
        <v>0</v>
      </c>
      <c r="Q33" s="80">
        <f t="shared" si="0"/>
        <v>0</v>
      </c>
    </row>
    <row r="34" spans="6:17" x14ac:dyDescent="0.25">
      <c r="F34" s="74">
        <f t="shared" si="1"/>
        <v>2047</v>
      </c>
      <c r="G34" s="75">
        <f t="shared" si="6"/>
        <v>5.6175219087497563E-3</v>
      </c>
      <c r="H34" s="73">
        <f>IF(AND(F34&gt;=Year_Open_to_Traffic?,F34&lt;Year_Open_to_Traffic?+'Assumed Values'!C$9),1,0)</f>
        <v>0</v>
      </c>
      <c r="I34" s="77">
        <f>IF(F34=Year_Open_to_Traffic?,Calculations!$C$12,(I33+I33*G34))</f>
        <v>4805.3520666048744</v>
      </c>
      <c r="J34" s="77">
        <f>I34*'Assumed Values'!$C$8</f>
        <v>733.39284503081797</v>
      </c>
      <c r="K34" s="93">
        <f t="shared" si="2"/>
        <v>0.21019125084658974</v>
      </c>
      <c r="L34" s="79">
        <f>(K34*H34)*'Assumed Values'!$C$6</f>
        <v>0</v>
      </c>
      <c r="M34" s="80">
        <f t="shared" si="3"/>
        <v>0</v>
      </c>
      <c r="N34" s="77">
        <f>I34*'Assumed Values'!$C$7</f>
        <v>271.53122608219269</v>
      </c>
      <c r="O34" s="93">
        <f t="shared" si="4"/>
        <v>7.7821104862687729E-2</v>
      </c>
      <c r="P34" s="79">
        <f>(O34*H34)*'Assumed Values'!$C$5</f>
        <v>0</v>
      </c>
      <c r="Q34" s="80">
        <f t="shared" si="0"/>
        <v>0</v>
      </c>
    </row>
    <row r="35" spans="6:17" x14ac:dyDescent="0.25">
      <c r="F35" s="74">
        <f t="shared" si="1"/>
        <v>2048</v>
      </c>
      <c r="G35" s="75">
        <f t="shared" si="6"/>
        <v>5.6175219087497563E-3</v>
      </c>
      <c r="H35" s="73">
        <f>IF(AND(F35&gt;=Year_Open_to_Traffic?,F35&lt;Year_Open_to_Traffic?+'Assumed Values'!C$9),1,0)</f>
        <v>0</v>
      </c>
      <c r="I35" s="77">
        <f>IF(F35=Year_Open_to_Traffic?,Calculations!$C$12,(I34+I34*G35))</f>
        <v>4832.3462371182832</v>
      </c>
      <c r="J35" s="77">
        <f>I35*'Assumed Values'!$C$8</f>
        <v>737.5126954054989</v>
      </c>
      <c r="K35" s="93">
        <f t="shared" si="2"/>
        <v>0.21137200480324797</v>
      </c>
      <c r="L35" s="79">
        <f>(K35*H35)*'Assumed Values'!$C$6</f>
        <v>0</v>
      </c>
      <c r="M35" s="80">
        <f t="shared" si="3"/>
        <v>0</v>
      </c>
      <c r="N35" s="77">
        <f>I35*'Assumed Values'!$C$7</f>
        <v>273.05655869361908</v>
      </c>
      <c r="O35" s="93">
        <f t="shared" si="4"/>
        <v>7.8258266624216977E-2</v>
      </c>
      <c r="P35" s="79">
        <f>(O35*H35)*'Assumed Values'!$C$5</f>
        <v>0</v>
      </c>
      <c r="Q35" s="80">
        <f t="shared" si="0"/>
        <v>0</v>
      </c>
    </row>
    <row r="36" spans="6:17" x14ac:dyDescent="0.25">
      <c r="F36" s="74">
        <f t="shared" si="1"/>
        <v>2049</v>
      </c>
      <c r="G36" s="75">
        <f t="shared" si="6"/>
        <v>5.6175219087497563E-3</v>
      </c>
      <c r="H36" s="73">
        <f>IF(AND(F36&gt;=Year_Open_to_Traffic?,F36&lt;Year_Open_to_Traffic?+'Assumed Values'!C$9),1,0)</f>
        <v>0</v>
      </c>
      <c r="I36" s="77">
        <f>IF(F36=Year_Open_to_Traffic?,Calculations!$C$12,(I35+I35*G36))</f>
        <v>4859.4920479759594</v>
      </c>
      <c r="J36" s="77">
        <f>I36*'Assumed Values'!$C$8</f>
        <v>741.65568912992035</v>
      </c>
      <c r="K36" s="93">
        <f t="shared" si="2"/>
        <v>0.21255939167112659</v>
      </c>
      <c r="L36" s="79">
        <f>(K36*H36)*'Assumed Values'!$C$6</f>
        <v>0</v>
      </c>
      <c r="M36" s="80">
        <f t="shared" si="3"/>
        <v>0</v>
      </c>
      <c r="N36" s="77">
        <f>I36*'Assumed Values'!$C$7</f>
        <v>274.5904598944083</v>
      </c>
      <c r="O36" s="93">
        <f t="shared" si="4"/>
        <v>7.8697884151519307E-2</v>
      </c>
      <c r="P36" s="79">
        <f>(O36*H36)*'Assumed Values'!$C$5</f>
        <v>0</v>
      </c>
      <c r="Q36" s="80">
        <f t="shared" si="0"/>
        <v>0</v>
      </c>
    </row>
    <row r="37" spans="6:17" x14ac:dyDescent="0.25">
      <c r="F37" s="74">
        <f t="shared" si="1"/>
        <v>2050</v>
      </c>
      <c r="G37" s="75">
        <f t="shared" si="6"/>
        <v>5.6175219087497563E-3</v>
      </c>
      <c r="H37" s="73">
        <f>IF(AND(F37&gt;=Year_Open_to_Traffic?,F37&lt;Year_Open_to_Traffic?+'Assumed Values'!C$9),1,0)</f>
        <v>0</v>
      </c>
      <c r="I37" s="77">
        <f>IF(F37=Year_Open_to_Traffic?,Calculations!$C$12,(I36+I36*G37))</f>
        <v>4886.7903510208598</v>
      </c>
      <c r="J37" s="77">
        <f>I37*'Assumed Values'!$C$8</f>
        <v>745.82195621235655</v>
      </c>
      <c r="K37" s="93">
        <f t="shared" si="2"/>
        <v>0.21375344871074964</v>
      </c>
      <c r="L37" s="79">
        <f>(K37*H37)*'Assumed Values'!$C$6</f>
        <v>0</v>
      </c>
      <c r="M37" s="80">
        <f t="shared" si="3"/>
        <v>0</v>
      </c>
      <c r="N37" s="77">
        <f>I37*'Assumed Values'!$C$7</f>
        <v>276.13297781879885</v>
      </c>
      <c r="O37" s="93">
        <f t="shared" si="4"/>
        <v>7.9139971239912732E-2</v>
      </c>
      <c r="P37" s="79">
        <f>(O37*H37)*'Assumed Values'!$C$5</f>
        <v>0</v>
      </c>
      <c r="Q37" s="80">
        <f t="shared" si="0"/>
        <v>0</v>
      </c>
    </row>
    <row r="38" spans="6:17" x14ac:dyDescent="0.25">
      <c r="F38" s="13" t="s">
        <v>63</v>
      </c>
      <c r="G38" s="13"/>
      <c r="H38" s="77"/>
      <c r="I38" s="76"/>
      <c r="J38" s="77"/>
      <c r="K38" s="78">
        <f>SUM(K5:K37)</f>
        <v>5.7317802453171689</v>
      </c>
      <c r="L38" s="79">
        <f>SUM(L5:L37)</f>
        <v>16937.410301731259</v>
      </c>
      <c r="M38" s="80">
        <f>SUM(M5:M37)</f>
        <v>9102.0814823408182</v>
      </c>
      <c r="N38" s="77"/>
      <c r="O38" s="78">
        <f>SUM(O5:O37)</f>
        <v>2.1221314860829579</v>
      </c>
      <c r="P38" s="79">
        <f>SUM(P5:P37)</f>
        <v>1591.1110140354399</v>
      </c>
      <c r="Q38" s="80">
        <f>SUM(Q5:Q37)</f>
        <v>855.05527936110616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5.6506000459199998E-2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0.1526200026274</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Fani Qano</cp:lastModifiedBy>
  <cp:lastPrinted>2018-10-30T22:39:41Z</cp:lastPrinted>
  <dcterms:created xsi:type="dcterms:W3CDTF">2012-07-25T15:48:32Z</dcterms:created>
  <dcterms:modified xsi:type="dcterms:W3CDTF">2018-10-31T19:18:34Z</dcterms:modified>
</cp:coreProperties>
</file>